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7800" windowWidth="2610" windowHeight="9120"/>
  </bookViews>
  <sheets>
    <sheet name="Բացատրագիր" sheetId="1" r:id="rId1"/>
    <sheet name="Հավաք" sheetId="2" r:id="rId2"/>
    <sheet name="Նախահաշիվ" sheetId="25" r:id="rId3"/>
  </sheets>
  <definedNames>
    <definedName name="_xlnm.Print_Area" localSheetId="2">Նախահաշիվ!$A$1:$R$15</definedName>
  </definedNames>
  <calcPr calcId="125725"/>
</workbook>
</file>

<file path=xl/calcChain.xml><?xml version="1.0" encoding="utf-8"?>
<calcChain xmlns="http://schemas.openxmlformats.org/spreadsheetml/2006/main">
  <c r="F15" i="2"/>
  <c r="G15"/>
  <c r="I8" i="25"/>
  <c r="J8"/>
  <c r="I9"/>
  <c r="J9"/>
  <c r="J7"/>
  <c r="I7"/>
  <c r="P9"/>
  <c r="Q9" s="1"/>
  <c r="R9" s="1"/>
  <c r="P8"/>
  <c r="Q8" s="1"/>
  <c r="R8" s="1"/>
  <c r="P7"/>
  <c r="Q7" l="1"/>
  <c r="R7" s="1"/>
  <c r="R10" s="1"/>
  <c r="G11" i="2"/>
  <c r="G16" s="1"/>
  <c r="F21"/>
  <c r="D25"/>
  <c r="E25"/>
  <c r="R12" i="25" l="1"/>
  <c r="R13" s="1"/>
  <c r="G19" i="2"/>
  <c r="R14" i="25" l="1"/>
  <c r="R15" s="1"/>
  <c r="D10" i="2" s="1"/>
  <c r="F11"/>
  <c r="F16" s="1"/>
  <c r="F22" l="1"/>
  <c r="E11"/>
  <c r="F24" l="1"/>
  <c r="F25" s="1"/>
  <c r="F27"/>
  <c r="F28" s="1"/>
  <c r="F29" s="1"/>
  <c r="F30" s="1"/>
  <c r="F31" s="1"/>
  <c r="E14"/>
  <c r="E15" s="1"/>
  <c r="E16" s="1"/>
  <c r="E19" l="1"/>
  <c r="E21" s="1"/>
  <c r="E22" s="1"/>
  <c r="E27" s="1"/>
  <c r="E28" s="1"/>
  <c r="E29" s="1"/>
  <c r="E30" s="1"/>
  <c r="E31" s="1"/>
  <c r="D11" l="1"/>
  <c r="D14" s="1"/>
  <c r="D15" s="1"/>
  <c r="H10"/>
  <c r="H11" s="1"/>
  <c r="H15" l="1"/>
  <c r="D16"/>
  <c r="H16" s="1"/>
  <c r="H14"/>
  <c r="D19"/>
  <c r="G20" l="1"/>
  <c r="H20" s="1"/>
  <c r="D32"/>
  <c r="H19" l="1"/>
  <c r="D21"/>
  <c r="D22" s="1"/>
  <c r="G21"/>
  <c r="G22" s="1"/>
  <c r="G24" l="1"/>
  <c r="H24" s="1"/>
  <c r="G25"/>
  <c r="H21"/>
  <c r="H22" s="1"/>
  <c r="D27"/>
  <c r="D28" s="1"/>
  <c r="H25" l="1"/>
  <c r="H26" s="1"/>
  <c r="H27" s="1"/>
  <c r="G26"/>
  <c r="G27" s="1"/>
  <c r="G28" s="1"/>
  <c r="G29" s="1"/>
  <c r="G30" s="1"/>
  <c r="G31" s="1"/>
  <c r="D29"/>
  <c r="D30" s="1"/>
  <c r="H28" l="1"/>
  <c r="H29" s="1"/>
  <c r="D31"/>
  <c r="H31" s="1"/>
  <c r="G3" s="1"/>
  <c r="H30"/>
</calcChain>
</file>

<file path=xl/sharedStrings.xml><?xml version="1.0" encoding="utf-8"?>
<sst xmlns="http://schemas.openxmlformats.org/spreadsheetml/2006/main" count="109" uniqueCount="94">
  <si>
    <t xml:space="preserve">²²Ð 20% </t>
  </si>
  <si>
    <t>ØÇ³íáñ ·Ý»ñ</t>
  </si>
  <si>
    <t>1.²ßË³ï³í³ñÓÇ Ñ³ßí³ñÏÁ Ï³ï³ñí³Í ¿ª</t>
  </si>
  <si>
    <t xml:space="preserve">1984Ã ÝáñÙ³ïÇí³ÛÇÝ ³ßË³ï³ï³ñáõÃÛ³Ý íñ³ ÁÝ¹áõÝ»Éáí ßÇÝ³ñ³ñáõÃÛáõÝáõÙ ½µ³Õí³Í  </t>
  </si>
  <si>
    <t>µ³ÝíáñÝ»ñÇ ÙÇçÇÝ (³Ùë³Ï³Ý ) ³ßË³ï³í³ñÓÁ- (¹ñ³Ù)</t>
  </si>
  <si>
    <t>2.Ø»ù»Ý³ÛÇ ß³Ñ³·áñÍÙ³Ý Í³Ëë»ñÇ Ñ³ßí³ñÏÁ Ï³ï³ñí³Í ¿ª</t>
  </si>
  <si>
    <t xml:space="preserve">1984Ã. ÝáñÙ³ïÇí³ÛÇÝ Í³Ëë»ñÇ ÑÇÙ³Ý íñ³ ÏÇñ³é»Éáí Ñ³Ù³å³ï³ëË³Ý Ñ³ßí³ñÏíáÕ </t>
  </si>
  <si>
    <t>ÇÝ¹»ùëÁ</t>
  </si>
  <si>
    <t>3.ÜÛáõÃ»ñÇ ³ñÅ»ùÇ Ñ³ßí³ñÏÁ Ï³ï³ñí³Í ¿ª</t>
  </si>
  <si>
    <t xml:space="preserve"> 1984Ã.ÝááñÙ³ïÇí³ÛÇÝ Í³ËëÇ ÑÇÙ³Ý íñ³, ÏÇñ³é»Éáí Ñ»ï¨Û³É ·áñÍ³ÏÇóÝ»ñÁ.</t>
  </si>
  <si>
    <t>³.ÝÛáõÃ»ñÇ ï»Õ³÷áËÙ³Ý (ïñ³Ýëåáñï³ÛÇÝ) Í³Ëë»ñ</t>
  </si>
  <si>
    <t>µ.ÝáñÙ³ïÇíÝ»ñáí ãÑ³ßí³ñÏíáÕ (áã ÑÇÙÝ³Ï³Ý) ³ÛÉ  ÝÛáõÃ»ñ</t>
  </si>
  <si>
    <t>·.ÝÛáõÃ»ñÇ å³Ñ»ëï³íáñÙ³Ý ¨ Ý³Ë³å³ïñ³ëïÙ³Ý Í³Ëë»ñ</t>
  </si>
  <si>
    <t>Î³½Ù»ó                       ì.ê.¶¨áñ·Û³Ý</t>
  </si>
  <si>
    <t>Ð³í³ù Ý³Ë³Ñ³ßÇí</t>
  </si>
  <si>
    <t>Ü³Ë³Ñ³ßí³ÛÇÝ ³ñÅ»ùÁ</t>
  </si>
  <si>
    <t>Ñ³½.¹ñ³Ù</t>
  </si>
  <si>
    <t>²Û¹ ÃíáõÙ í»ñ³¹³ñÓÁ</t>
  </si>
  <si>
    <t>N/N</t>
  </si>
  <si>
    <t>Ð³ßí³ñÏÝ»ñÇ ¨ Ý³Ë³Ñ³ßíÇ Ñ³Ù³ñÁ</t>
  </si>
  <si>
    <t>úµÛ»ÏïÝ»ñÇ ³Ýí³ÝáõÙÁ</t>
  </si>
  <si>
    <t>²ñÅ»ùÁ  Ñ³½.¹ñ³Ù</t>
  </si>
  <si>
    <t>ÀÝ¹³Ù»ÝÁ  Ñ³½.¹ñ³Ù</t>
  </si>
  <si>
    <t>ÞÇÝ³ñ³ñ³
Ï³Ý ³ßË³ï³Ýù
Ý»ñ</t>
  </si>
  <si>
    <t>ØáÝï³Å³ÛÇÝ ³ßË³ï³ÝùÝ»ñ</t>
  </si>
  <si>
    <t>ê³ñù³íáñáõÙ ¨ ·áõÛù</t>
  </si>
  <si>
    <t>²ÛÉ ³ßË³ï³ÝùÝ»ñ</t>
  </si>
  <si>
    <t>¶ÉáõË 2</t>
  </si>
  <si>
    <t>ÞÇÝ³ñ³ñáõÃÛ³Ý ÑÇÙÝ³Ï³Ý ûµÛ»ÏïÝ»ñ</t>
  </si>
  <si>
    <t>ÀÝ¹³Ù»ÝÁ Áëï ·É.9</t>
  </si>
  <si>
    <t>ÀÝ¹³Ù»ÝÁ Áëï ·É.2-9</t>
  </si>
  <si>
    <t>¶ÉáõË 10</t>
  </si>
  <si>
    <t>ÀÝ¹³Ù»ÝÁ Áëï ·É.10</t>
  </si>
  <si>
    <t>ÀÝ¹³Ù»ÝÁ Áëï ·É.2-10</t>
  </si>
  <si>
    <t xml:space="preserve">âÝ³Ë³ï»ëí³Í Í³Ëë»ñ ¨ ³ßË³ï³ÝùÝ»ñ </t>
  </si>
  <si>
    <t xml:space="preserve">ÀÝ¹³Ù»ÝÁ </t>
  </si>
  <si>
    <t>ÀÝ¹³Ù»ÝÁ  Áëï Ý³Ë³Ñ³ßíÇ</t>
  </si>
  <si>
    <t>²Û¹ ÃíáõÙ í»ñ³¹³ñÓ Å³Ù. ß»Ýù»ñÇó ¨ Ï³éáõÛóÝ»ñÇó</t>
  </si>
  <si>
    <t>Î³½Ù»ó</t>
  </si>
  <si>
    <t>ì.ê.¶¨áñ·Û³Ý</t>
  </si>
  <si>
    <t>ÀÝ¹³Ù»ÝÁ</t>
  </si>
  <si>
    <t>²ßË³ï³Ýù
Ý»ñÇ ¨ Í³Ëë»ñÇ ßÇýñÁ</t>
  </si>
  <si>
    <t>²ßË³ï³ÝùÝ»ñÇ ¨ Í³Ëë»ñÇ ³Ýí³ÝáõÙÁ</t>
  </si>
  <si>
    <t>â³÷Ç ÙÇ³íáñ</t>
  </si>
  <si>
    <t>ø³Ý³Ï</t>
  </si>
  <si>
    <t>ØÇ³íáñ
³ßË.ï³ñ.
Ù/Å³Ù</t>
  </si>
  <si>
    <t>ï</t>
  </si>
  <si>
    <t>´³ó³ïñ³·Çñ</t>
  </si>
  <si>
    <t>àõÕÕ³ÏÇ Í³Ëë»ñÇ íñ³ Ñ³ßí³ñÏí³Í »Ýª</t>
  </si>
  <si>
    <t>ì»ñ³¹Çñ Í³Ëë»ñ</t>
  </si>
  <si>
    <t>Þ³ÑáõÛÃÁ</t>
  </si>
  <si>
    <t>Ä³Ù³Ý³Ï³íáñ ß»Ýù»ñ ¨ Ï³éáõÛóÝ»ñ</t>
  </si>
  <si>
    <t>ÎÉÇÙ³Û³Ï³Ý å³ÛÙ³ÝÝ»ñÇ ³½¹»óáõÃÛáõÝ</t>
  </si>
  <si>
    <t>âÝ³Ë³ï»ëí³Í ³ßË³ï³ÝùÝ»ñ ¨ Í³Ëë»ñ</t>
  </si>
  <si>
    <t>²í»É³óí³Í ³ñÅ»ùÇ Ñ³ñÏ  /²²Ð/</t>
  </si>
  <si>
    <t>ÀÝ¹³Ù»ÝÁ  Áëï ·É.2</t>
  </si>
  <si>
    <t>¶ÉáõË 8</t>
  </si>
  <si>
    <t>ø³Õ.
Ü³Ë.</t>
  </si>
  <si>
    <t>ÀÝ¹³Ù»ÝÁ  Áëï ·É.8</t>
  </si>
  <si>
    <t>ÀÝ¹³Ù»ÝÁ  Áëï ·É.2-8</t>
  </si>
  <si>
    <t>¶ÉáõË 9</t>
  </si>
  <si>
    <t>ÒÙ»é³ÛÇÝ  Ã³ÝÏ³óáõÙÝ»ñ</t>
  </si>
  <si>
    <t>ÜÛáõÃ»ñ</t>
  </si>
  <si>
    <t>²ßË.
í³ñÓ</t>
  </si>
  <si>
    <t>Ø»ù.
ß³Ñ³·.</t>
  </si>
  <si>
    <t>²Ýí³ÝáõÙÁ</t>
  </si>
  <si>
    <t>â³÷
ÙÇ³í.</t>
  </si>
  <si>
    <t>ì»ñ³¹Çñ Í³Ëë»ñ 13,3%</t>
  </si>
  <si>
    <t>Þ³ÑáõÛÃ 11%</t>
  </si>
  <si>
    <t>ÜáñÙ. Í³Ëë</t>
  </si>
  <si>
    <t>ÜÛáõÃÇ Á¹Ý¹Ñ Í³í³ÉÁ</t>
  </si>
  <si>
    <t>ÜÛáõÃÇ ÙÇ³íáñ ³ñÅ»ùÁ Ñ³½.¹ñ³Ù</t>
  </si>
  <si>
    <t>ØÇ³íáñ</t>
  </si>
  <si>
    <t xml:space="preserve">ØÇ³íáñÇ ³ñÅ»ùÁ 1984Ã ·Ý»ñáí </t>
  </si>
  <si>
    <t>ØÇ³íáñ ³ñÅ»ùÁ
Ñ³½.¹ñ³Ù</t>
  </si>
  <si>
    <t>ÞÇÝ.ÙáÝï³Å³ÛÇÝ ³ßË³ï³ÝùÝ»ñÇ ³í³ñïÇó Ñ»ïá ·áÛ³ó³Í ßÇÝ ³ÕµÇ ï»Õ³÷áËÙ³Ý ³ßË³ï³Ýù³ÛÇÝ Í³Ëë»ñ  0,15%</t>
  </si>
  <si>
    <t>úµ .Ý³Ë 1</t>
  </si>
  <si>
    <t>Ü³Ë³Ñ³ßÇí 1-1</t>
  </si>
  <si>
    <t>Ð³Ù³ßÇÝ³ñ³ñ³Ï³Ý ³ßË³ï³ÝùÝ»ñ</t>
  </si>
  <si>
    <t>Ä³Ù³Ý³Ï³íáñ ß»Ýù»ñ ¨ Ï³éáõÛóÝ»ñ 0,75%</t>
  </si>
  <si>
    <t>î»ËÝÇÏ³Ï³Ý ÑëÏáÕáõÃÛáõÝ 2%</t>
  </si>
  <si>
    <t>Ð»ÕÇÝ³Ï³ÛÇÝ ÑëÏáÕáõÃÛáõÝ 0,4%</t>
  </si>
  <si>
    <t>î»Õ³÷áËáõÙ ÙÇÝã¨ 3ÏÙ</t>
  </si>
  <si>
    <t>310-3</t>
  </si>
  <si>
    <t>Ëáñ.Ù</t>
  </si>
  <si>
    <t>ê»É³ý³ï³ñÇ Ù³ùñáõÙ 0.5Ëáñ.Ù ß»ñ»åÇ ï³ñáÕáõÃÛ³Ùµ ¿ùëÏ³í³ïáñáí çñ³Ñ³·»ó³Í µÝ³ÑáÕáõÙ µ³éÝ³Éáí ³íïáÇÝùÝ³Ã³÷»ñÇ íñ³</t>
  </si>
  <si>
    <t>1--1591</t>
  </si>
  <si>
    <t>²ßË³ï³Ýù ÑáÕ³ÏáõÛÃÇ íñ³</t>
  </si>
  <si>
    <t>1--1603</t>
  </si>
  <si>
    <t>ê»É³ý³ï³ñÇ  Ù³ùñáõÙ</t>
  </si>
  <si>
    <t xml:space="preserve">Ü³Ë³Ñ³ßÇíÁ Ï³½Ùí³Í ¿ ÐÐ  ûñ»Ýë¹ñáõÃÛ³Ùµ ë³ÑÙ³Ýí³Í Ï³ñ·Ç Ñ³Ù³å³ï³ëË³Ý: ÆÝýáñÙ³óÇáÝ ï»Õ»Ï³·Çñ 04. 2018Ã. </t>
  </si>
  <si>
    <t>ÒÙ»é³ÛÇÝ  Ã³ÝÏ³óáõÙÝ»ñ0,8%</t>
  </si>
  <si>
    <t>ØÇ³íáñ ³ñÅ.
Ñ³½.¹ñ</t>
  </si>
  <si>
    <t>ՀՀ Շիրակի մարզի Ոսկեհասկ համայնքի տարածքով անցնող հեղեղատարի մաքրման աշխատանքներ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</si>
</sst>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16">
    <font>
      <sz val="10"/>
      <name val="Arial"/>
    </font>
    <font>
      <sz val="8"/>
      <name val="Arial"/>
      <family val="2"/>
      <charset val="204"/>
    </font>
    <font>
      <sz val="12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sz val="8"/>
      <name val="Arial"/>
      <family val="2"/>
      <charset val="204"/>
    </font>
    <font>
      <sz val="10"/>
      <color indexed="8"/>
      <name val="Arial"/>
      <family val="2"/>
    </font>
    <font>
      <sz val="12"/>
      <name val="Arial"/>
      <family val="2"/>
      <charset val="204"/>
    </font>
    <font>
      <b/>
      <sz val="12"/>
      <name val="Arial Armenian"/>
      <family val="2"/>
      <charset val="204"/>
    </font>
    <font>
      <sz val="12"/>
      <color indexed="10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9"/>
      <color indexed="10"/>
      <name val="Arial Armenian"/>
      <family val="2"/>
    </font>
    <font>
      <b/>
      <i/>
      <sz val="9"/>
      <color indexed="10"/>
      <name val="Arial Armenian"/>
      <family val="2"/>
    </font>
    <font>
      <b/>
      <sz val="11"/>
      <name val="Arial Armenian"/>
      <family val="2"/>
    </font>
    <font>
      <b/>
      <sz val="13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0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9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0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/>
    <xf numFmtId="1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/>
    <xf numFmtId="1" fontId="11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left" vertical="center"/>
    </xf>
    <xf numFmtId="2" fontId="11" fillId="0" borderId="6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2" fontId="2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65" fontId="11" fillId="0" borderId="1" xfId="0" applyNumberFormat="1" applyFont="1" applyFill="1" applyBorder="1" applyAlignment="1">
      <alignment horizontal="center" vertical="center" textRotation="90" wrapText="1"/>
    </xf>
    <xf numFmtId="164" fontId="11" fillId="0" borderId="1" xfId="0" applyNumberFormat="1" applyFont="1" applyFill="1" applyBorder="1" applyAlignment="1">
      <alignment horizontal="center" vertical="center" textRotation="90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</cellXfs>
  <cellStyles count="2">
    <cellStyle name="Normal_Sheet3" xfId="1"/>
    <cellStyle name="Обычный" xfId="0" builtinId="0"/>
  </cellStyles>
  <dxfs count="0"/>
  <tableStyles count="0" defaultTableStyle="TableStyleMedium9" defaultPivotStyle="PivotStyleLight16"/>
  <colors>
    <mruColors>
      <color rgb="FFFF979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39"/>
  <sheetViews>
    <sheetView tabSelected="1" view="pageBreakPreview" zoomScale="75" zoomScaleNormal="90" zoomScaleSheetLayoutView="75" workbookViewId="0">
      <selection sqref="A1:K1"/>
    </sheetView>
  </sheetViews>
  <sheetFormatPr defaultRowHeight="15"/>
  <cols>
    <col min="1" max="4" width="9.140625" style="1"/>
    <col min="5" max="5" width="11.28515625" style="1" customWidth="1"/>
    <col min="6" max="8" width="9.140625" style="1"/>
    <col min="9" max="9" width="9.85546875" style="1" customWidth="1"/>
    <col min="10" max="10" width="15.28515625" style="1" customWidth="1"/>
    <col min="11" max="11" width="13.28515625" style="1" customWidth="1"/>
    <col min="12" max="16384" width="9.140625" style="1"/>
  </cols>
  <sheetData>
    <row r="1" spans="1:11" ht="37.5" customHeight="1">
      <c r="A1" s="97" t="s">
        <v>93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18" customHeight="1">
      <c r="A2" s="78" t="s">
        <v>47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 ht="42.75" customHeight="1">
      <c r="A4" s="79" t="s">
        <v>90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5.75" customHeight="1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>
      <c r="A7" s="4" t="s">
        <v>48</v>
      </c>
      <c r="B7" s="4"/>
      <c r="C7" s="4"/>
      <c r="D7" s="4"/>
      <c r="E7" s="4"/>
      <c r="F7" s="4"/>
      <c r="G7" s="4"/>
      <c r="H7" s="4"/>
      <c r="I7" s="4"/>
      <c r="J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5"/>
    </row>
    <row r="9" spans="1:11">
      <c r="A9" s="4" t="s">
        <v>49</v>
      </c>
      <c r="B9" s="4"/>
      <c r="C9" s="4"/>
      <c r="D9" s="4"/>
      <c r="E9" s="4"/>
      <c r="F9" s="4"/>
      <c r="G9" s="4"/>
      <c r="H9" s="4"/>
      <c r="I9" s="4"/>
      <c r="J9" s="77">
        <v>0.13300000000000001</v>
      </c>
      <c r="K9" s="77"/>
    </row>
    <row r="10" spans="1:11">
      <c r="A10" s="4" t="s">
        <v>50</v>
      </c>
      <c r="B10" s="4"/>
      <c r="C10" s="4"/>
      <c r="D10" s="4"/>
      <c r="E10" s="4"/>
      <c r="F10" s="4"/>
      <c r="G10" s="4"/>
      <c r="H10" s="4"/>
      <c r="I10" s="4"/>
      <c r="J10" s="77">
        <v>0.11</v>
      </c>
      <c r="K10" s="77"/>
    </row>
    <row r="11" spans="1:11">
      <c r="A11" s="4" t="s">
        <v>51</v>
      </c>
      <c r="B11" s="4"/>
      <c r="C11" s="4"/>
      <c r="D11" s="4"/>
      <c r="E11" s="4"/>
      <c r="F11" s="4"/>
      <c r="G11" s="4"/>
      <c r="H11" s="4"/>
      <c r="I11" s="4"/>
      <c r="J11" s="80">
        <v>7.4999999999999997E-3</v>
      </c>
      <c r="K11" s="80"/>
    </row>
    <row r="12" spans="1:11">
      <c r="A12" s="4" t="s">
        <v>52</v>
      </c>
      <c r="B12" s="4"/>
      <c r="C12" s="4"/>
      <c r="D12" s="4"/>
      <c r="E12" s="4"/>
      <c r="F12" s="4"/>
      <c r="G12" s="4"/>
      <c r="H12" s="4"/>
      <c r="I12" s="4"/>
      <c r="J12" s="80">
        <v>8.0000000000000002E-3</v>
      </c>
      <c r="K12" s="80"/>
    </row>
    <row r="13" spans="1:11">
      <c r="A13" s="4" t="s">
        <v>53</v>
      </c>
      <c r="B13" s="4"/>
      <c r="C13" s="4"/>
      <c r="D13" s="4"/>
      <c r="E13" s="4"/>
      <c r="F13" s="4"/>
      <c r="G13" s="4"/>
      <c r="H13" s="4"/>
      <c r="I13" s="4"/>
      <c r="J13" s="77">
        <v>0.03</v>
      </c>
      <c r="K13" s="77"/>
    </row>
    <row r="14" spans="1:11">
      <c r="A14" s="4" t="s">
        <v>54</v>
      </c>
      <c r="B14" s="4"/>
      <c r="C14" s="4"/>
      <c r="D14" s="4"/>
      <c r="E14" s="4"/>
      <c r="F14" s="4"/>
      <c r="G14" s="4"/>
      <c r="H14" s="4"/>
      <c r="I14" s="4"/>
      <c r="J14" s="77">
        <v>0.2</v>
      </c>
      <c r="K14" s="77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3"/>
    </row>
    <row r="16" spans="1:11">
      <c r="A16" s="81" t="s">
        <v>1</v>
      </c>
      <c r="B16" s="81"/>
      <c r="C16" s="81"/>
      <c r="D16" s="81"/>
      <c r="E16" s="81"/>
      <c r="F16" s="81"/>
      <c r="G16" s="81"/>
      <c r="H16" s="81"/>
      <c r="I16" s="81"/>
      <c r="J16" s="81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1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3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3"/>
    </row>
    <row r="20" spans="1:11" ht="18" customHeight="1">
      <c r="A20" s="4" t="s">
        <v>3</v>
      </c>
      <c r="B20" s="4"/>
      <c r="C20" s="4"/>
      <c r="D20" s="4"/>
      <c r="E20" s="4"/>
      <c r="F20" s="4"/>
      <c r="G20" s="4"/>
      <c r="H20" s="4"/>
      <c r="I20" s="4"/>
      <c r="J20" s="3"/>
    </row>
    <row r="21" spans="1:11">
      <c r="A21" s="4" t="s">
        <v>4</v>
      </c>
      <c r="B21" s="4"/>
      <c r="C21" s="4"/>
      <c r="D21" s="4"/>
      <c r="E21" s="4"/>
      <c r="F21" s="4"/>
      <c r="G21" s="4"/>
      <c r="H21" s="4"/>
      <c r="I21" s="4"/>
      <c r="J21" s="6"/>
      <c r="K21" s="6">
        <v>181682</v>
      </c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6"/>
      <c r="K22" s="6">
        <v>1678.36</v>
      </c>
    </row>
    <row r="23" spans="1:11" ht="15" customHeight="1">
      <c r="A23" s="4" t="s">
        <v>5</v>
      </c>
      <c r="B23" s="4"/>
      <c r="C23" s="4"/>
      <c r="D23" s="4"/>
      <c r="E23" s="4"/>
      <c r="F23" s="4"/>
      <c r="G23" s="4"/>
      <c r="H23" s="4"/>
      <c r="I23" s="4"/>
      <c r="J23" s="6"/>
      <c r="K23" s="6"/>
    </row>
    <row r="24" spans="1:11">
      <c r="A24" s="4"/>
      <c r="B24" s="4"/>
      <c r="C24" s="4"/>
      <c r="D24" s="4"/>
      <c r="E24" s="4"/>
      <c r="F24" s="4"/>
      <c r="G24" s="4"/>
      <c r="H24" s="4"/>
      <c r="I24" s="4"/>
      <c r="J24" s="6"/>
      <c r="K24" s="6"/>
    </row>
    <row r="25" spans="1:11">
      <c r="A25" s="4" t="s">
        <v>6</v>
      </c>
      <c r="B25" s="4"/>
      <c r="C25" s="4"/>
      <c r="D25" s="4"/>
      <c r="E25" s="4"/>
      <c r="F25" s="4"/>
      <c r="G25" s="4"/>
      <c r="H25" s="4"/>
      <c r="I25" s="4"/>
      <c r="J25" s="6"/>
      <c r="K25" s="6"/>
    </row>
    <row r="26" spans="1:11">
      <c r="A26" s="4" t="s">
        <v>7</v>
      </c>
      <c r="B26" s="4"/>
      <c r="C26" s="4"/>
      <c r="D26" s="4"/>
      <c r="E26" s="4"/>
      <c r="F26" s="4"/>
      <c r="G26" s="4"/>
      <c r="H26" s="4"/>
      <c r="I26" s="4"/>
      <c r="J26" s="7"/>
      <c r="K26" s="7">
        <v>2717.48</v>
      </c>
    </row>
    <row r="27" spans="1:11">
      <c r="A27" s="4"/>
      <c r="B27" s="4"/>
      <c r="C27" s="4"/>
      <c r="D27" s="4"/>
      <c r="E27" s="4"/>
      <c r="F27" s="4"/>
      <c r="G27" s="4"/>
      <c r="H27" s="4"/>
      <c r="I27" s="4"/>
      <c r="J27" s="3"/>
    </row>
    <row r="28" spans="1:11">
      <c r="A28" s="4" t="s">
        <v>8</v>
      </c>
      <c r="B28" s="4"/>
      <c r="C28" s="4"/>
      <c r="D28" s="4"/>
      <c r="E28" s="4"/>
      <c r="F28" s="4"/>
      <c r="G28" s="4"/>
      <c r="H28" s="4"/>
      <c r="I28" s="4"/>
      <c r="J28" s="3"/>
    </row>
    <row r="29" spans="1:11">
      <c r="A29" s="4"/>
      <c r="B29" s="4"/>
      <c r="C29" s="4"/>
      <c r="D29" s="4"/>
      <c r="E29" s="4"/>
      <c r="F29" s="4"/>
      <c r="G29" s="4"/>
      <c r="H29" s="4"/>
      <c r="I29" s="4"/>
      <c r="J29" s="3"/>
    </row>
    <row r="30" spans="1:11">
      <c r="A30" s="4" t="s">
        <v>9</v>
      </c>
      <c r="B30" s="4"/>
      <c r="C30" s="4"/>
      <c r="D30" s="4"/>
      <c r="E30" s="4"/>
      <c r="F30" s="4"/>
      <c r="G30" s="4"/>
      <c r="H30" s="4"/>
      <c r="I30" s="4"/>
      <c r="J30" s="3"/>
    </row>
    <row r="31" spans="1:11">
      <c r="A31" s="4"/>
      <c r="B31" s="4"/>
      <c r="C31" s="4"/>
      <c r="D31" s="4"/>
      <c r="E31" s="4"/>
      <c r="F31" s="4"/>
      <c r="G31" s="4"/>
      <c r="H31" s="4"/>
      <c r="I31" s="4"/>
      <c r="J31" s="3"/>
    </row>
    <row r="32" spans="1:11">
      <c r="A32" s="4" t="s">
        <v>10</v>
      </c>
      <c r="B32" s="4"/>
      <c r="C32" s="4"/>
      <c r="D32" s="4"/>
      <c r="E32" s="4"/>
      <c r="F32" s="4"/>
      <c r="G32" s="4"/>
      <c r="H32" s="4"/>
      <c r="I32" s="4"/>
      <c r="J32" s="75">
        <v>1.0880000000000001</v>
      </c>
      <c r="K32" s="75"/>
    </row>
    <row r="33" spans="1:11">
      <c r="A33" s="4"/>
      <c r="B33" s="4"/>
      <c r="C33" s="4"/>
      <c r="D33" s="4"/>
      <c r="E33" s="4"/>
      <c r="F33" s="4"/>
      <c r="G33" s="4"/>
      <c r="H33" s="4"/>
      <c r="I33" s="4"/>
      <c r="J33" s="3"/>
    </row>
    <row r="34" spans="1:11">
      <c r="A34" s="4" t="s">
        <v>11</v>
      </c>
      <c r="B34" s="4"/>
      <c r="C34" s="4"/>
      <c r="D34" s="4"/>
      <c r="E34" s="4"/>
      <c r="F34" s="4"/>
      <c r="G34" s="4"/>
      <c r="H34" s="4"/>
      <c r="I34" s="4"/>
      <c r="J34" s="75">
        <v>1.05</v>
      </c>
      <c r="K34" s="75"/>
    </row>
    <row r="35" spans="1:11">
      <c r="A35" s="4"/>
      <c r="B35" s="4"/>
      <c r="C35" s="4"/>
      <c r="D35" s="4"/>
      <c r="E35" s="4"/>
      <c r="F35" s="4"/>
      <c r="G35" s="4"/>
      <c r="H35" s="4"/>
      <c r="I35" s="4"/>
      <c r="J35" s="3"/>
    </row>
    <row r="36" spans="1:11">
      <c r="A36" s="4" t="s">
        <v>12</v>
      </c>
      <c r="B36" s="4"/>
      <c r="C36" s="4"/>
      <c r="D36" s="4"/>
      <c r="E36" s="4"/>
      <c r="F36" s="4"/>
      <c r="G36" s="4"/>
      <c r="H36" s="4"/>
      <c r="I36" s="4"/>
      <c r="J36" s="75">
        <v>1.02</v>
      </c>
      <c r="K36" s="75"/>
    </row>
    <row r="37" spans="1:11" ht="16.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1" ht="16.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1" ht="30" customHeight="1">
      <c r="A39" s="76" t="s">
        <v>13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</row>
  </sheetData>
  <mergeCells count="15">
    <mergeCell ref="J34:K34"/>
    <mergeCell ref="J36:K36"/>
    <mergeCell ref="A39:K39"/>
    <mergeCell ref="A1:K1"/>
    <mergeCell ref="J9:K9"/>
    <mergeCell ref="J10:K10"/>
    <mergeCell ref="J32:K32"/>
    <mergeCell ref="A2:K2"/>
    <mergeCell ref="A4:K4"/>
    <mergeCell ref="J11:K11"/>
    <mergeCell ref="J12:K12"/>
    <mergeCell ref="J13:K13"/>
    <mergeCell ref="J14:K14"/>
    <mergeCell ref="A16:J16"/>
    <mergeCell ref="A5:J5"/>
  </mergeCells>
  <phoneticPr fontId="1" type="noConversion"/>
  <printOptions horizontalCentered="1"/>
  <pageMargins left="0.51181102362204722" right="0.43307086614173229" top="0.78740157480314965" bottom="0.70866141732283472" header="0.39370078740157483" footer="0.35433070866141736"/>
  <pageSetup paperSize="9" scale="81" orientation="portrait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R35"/>
  <sheetViews>
    <sheetView view="pageBreakPreview" zoomScale="75" zoomScaleNormal="70" zoomScaleSheetLayoutView="75" workbookViewId="0">
      <selection sqref="A1:H1"/>
    </sheetView>
  </sheetViews>
  <sheetFormatPr defaultColWidth="18.28515625" defaultRowHeight="15"/>
  <cols>
    <col min="1" max="1" width="7" style="9" customWidth="1"/>
    <col min="2" max="3" width="18.28515625" style="10"/>
    <col min="4" max="7" width="18.28515625" style="11"/>
    <col min="8" max="8" width="14.28515625" style="11" customWidth="1"/>
    <col min="9" max="16384" width="18.28515625" style="4"/>
  </cols>
  <sheetData>
    <row r="1" spans="1:18" ht="36.75" customHeight="1">
      <c r="A1" s="97" t="s">
        <v>93</v>
      </c>
      <c r="B1" s="97"/>
      <c r="C1" s="97"/>
      <c r="D1" s="97"/>
      <c r="E1" s="97"/>
      <c r="F1" s="97"/>
      <c r="G1" s="97"/>
      <c r="H1" s="97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8" customHeight="1">
      <c r="A2" s="85" t="s">
        <v>14</v>
      </c>
      <c r="B2" s="85"/>
      <c r="C2" s="85"/>
      <c r="D2" s="85"/>
      <c r="E2" s="85"/>
      <c r="F2" s="85"/>
      <c r="G2" s="85"/>
      <c r="H2" s="85"/>
    </row>
    <row r="3" spans="1:18" ht="15" customHeight="1">
      <c r="E3" s="86" t="s">
        <v>15</v>
      </c>
      <c r="F3" s="86"/>
      <c r="G3" s="12">
        <f>SUM(H31)</f>
        <v>12068.051414766289</v>
      </c>
      <c r="H3" s="11" t="s">
        <v>16</v>
      </c>
    </row>
    <row r="4" spans="1:18" ht="14.25" customHeight="1">
      <c r="E4" s="86" t="s">
        <v>17</v>
      </c>
      <c r="F4" s="86"/>
      <c r="G4" s="12"/>
      <c r="H4" s="11" t="s">
        <v>16</v>
      </c>
    </row>
    <row r="5" spans="1:18" ht="24.75" customHeight="1">
      <c r="A5" s="83" t="s">
        <v>18</v>
      </c>
      <c r="B5" s="83" t="s">
        <v>19</v>
      </c>
      <c r="C5" s="83" t="s">
        <v>20</v>
      </c>
      <c r="D5" s="84" t="s">
        <v>21</v>
      </c>
      <c r="E5" s="84"/>
      <c r="F5" s="84"/>
      <c r="G5" s="84"/>
      <c r="H5" s="83" t="s">
        <v>22</v>
      </c>
    </row>
    <row r="6" spans="1:18" ht="77.25" customHeight="1">
      <c r="A6" s="83"/>
      <c r="B6" s="83"/>
      <c r="C6" s="83"/>
      <c r="D6" s="13" t="s">
        <v>23</v>
      </c>
      <c r="E6" s="13" t="s">
        <v>24</v>
      </c>
      <c r="F6" s="13" t="s">
        <v>25</v>
      </c>
      <c r="G6" s="13" t="s">
        <v>26</v>
      </c>
      <c r="H6" s="83"/>
    </row>
    <row r="7" spans="1:18" s="11" customFormat="1" ht="22.5" customHeight="1">
      <c r="A7" s="13">
        <v>1</v>
      </c>
      <c r="B7" s="13">
        <v>2</v>
      </c>
      <c r="C7" s="13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8" s="18" customFormat="1" ht="24" customHeight="1">
      <c r="A8" s="15"/>
      <c r="B8" s="16"/>
      <c r="C8" s="15" t="s">
        <v>27</v>
      </c>
      <c r="D8" s="17"/>
      <c r="E8" s="17"/>
      <c r="F8" s="17"/>
      <c r="G8" s="17"/>
      <c r="H8" s="17"/>
    </row>
    <row r="9" spans="1:18" s="18" customFormat="1" ht="67.5" customHeight="1">
      <c r="A9" s="19"/>
      <c r="B9" s="16"/>
      <c r="C9" s="20" t="s">
        <v>28</v>
      </c>
      <c r="D9" s="17"/>
      <c r="E9" s="17"/>
      <c r="F9" s="17"/>
      <c r="G9" s="17"/>
      <c r="H9" s="17"/>
    </row>
    <row r="10" spans="1:18" s="18" customFormat="1" ht="39" customHeight="1">
      <c r="A10" s="19">
        <v>1</v>
      </c>
      <c r="B10" s="16" t="s">
        <v>76</v>
      </c>
      <c r="C10" s="16" t="s">
        <v>89</v>
      </c>
      <c r="D10" s="21">
        <f>SUM(Նախահաշիվ!R15)</f>
        <v>9375.2416587911139</v>
      </c>
      <c r="E10" s="17">
        <v>0</v>
      </c>
      <c r="F10" s="17">
        <v>0</v>
      </c>
      <c r="G10" s="17">
        <v>0</v>
      </c>
      <c r="H10" s="17">
        <f>SUM(D10+E10+F10+G10)</f>
        <v>9375.2416587911139</v>
      </c>
    </row>
    <row r="11" spans="1:18" s="26" customFormat="1" ht="32.25" customHeight="1">
      <c r="A11" s="22"/>
      <c r="B11" s="23"/>
      <c r="C11" s="24" t="s">
        <v>55</v>
      </c>
      <c r="D11" s="25">
        <f>SUM(D10:D10)</f>
        <v>9375.2416587911139</v>
      </c>
      <c r="E11" s="25">
        <f>SUM(E10:E10)</f>
        <v>0</v>
      </c>
      <c r="F11" s="25">
        <f>SUM(F10:F10)</f>
        <v>0</v>
      </c>
      <c r="G11" s="25">
        <f>SUM(G10:G10)</f>
        <v>0</v>
      </c>
      <c r="H11" s="25">
        <f>SUM(H10:H10)</f>
        <v>9375.2416587911139</v>
      </c>
    </row>
    <row r="12" spans="1:18" s="18" customFormat="1" ht="21" customHeight="1">
      <c r="A12" s="19"/>
      <c r="B12" s="16"/>
      <c r="C12" s="15" t="s">
        <v>56</v>
      </c>
      <c r="D12" s="17"/>
      <c r="E12" s="17"/>
      <c r="F12" s="17"/>
      <c r="G12" s="17"/>
      <c r="H12" s="17"/>
    </row>
    <row r="13" spans="1:18" s="18" customFormat="1" ht="45">
      <c r="A13" s="19"/>
      <c r="B13" s="16"/>
      <c r="C13" s="20" t="s">
        <v>51</v>
      </c>
      <c r="D13" s="17"/>
      <c r="E13" s="17"/>
      <c r="F13" s="17"/>
      <c r="G13" s="17"/>
      <c r="H13" s="17"/>
    </row>
    <row r="14" spans="1:18" s="18" customFormat="1" ht="60">
      <c r="A14" s="19">
        <v>2</v>
      </c>
      <c r="B14" s="16" t="s">
        <v>57</v>
      </c>
      <c r="C14" s="16" t="s">
        <v>79</v>
      </c>
      <c r="D14" s="17">
        <f>SUM(D11*0.0075)</f>
        <v>70.31431244093335</v>
      </c>
      <c r="E14" s="17">
        <f>SUM(E11*0.015)</f>
        <v>0</v>
      </c>
      <c r="F14" s="17">
        <v>0</v>
      </c>
      <c r="G14" s="17">
        <v>0</v>
      </c>
      <c r="H14" s="17">
        <f>SUM(D14+E14+F14+G14)</f>
        <v>70.31431244093335</v>
      </c>
    </row>
    <row r="15" spans="1:18" s="27" customFormat="1" ht="39" customHeight="1">
      <c r="A15" s="22"/>
      <c r="B15" s="23"/>
      <c r="C15" s="24" t="s">
        <v>58</v>
      </c>
      <c r="D15" s="25">
        <f>D14</f>
        <v>70.31431244093335</v>
      </c>
      <c r="E15" s="25">
        <f>E14</f>
        <v>0</v>
      </c>
      <c r="F15" s="25">
        <f>F14</f>
        <v>0</v>
      </c>
      <c r="G15" s="25">
        <f>G14</f>
        <v>0</v>
      </c>
      <c r="H15" s="25">
        <f>SUM(D15:G15)</f>
        <v>70.31431244093335</v>
      </c>
    </row>
    <row r="16" spans="1:18" s="27" customFormat="1" ht="33.75" customHeight="1">
      <c r="A16" s="22"/>
      <c r="B16" s="23"/>
      <c r="C16" s="24" t="s">
        <v>59</v>
      </c>
      <c r="D16" s="25">
        <f>SUM(D15+D11)</f>
        <v>9445.5559712320464</v>
      </c>
      <c r="E16" s="25">
        <f>SUM(E15+E11)</f>
        <v>0</v>
      </c>
      <c r="F16" s="25">
        <f>SUM(F15+F11)</f>
        <v>0</v>
      </c>
      <c r="G16" s="25">
        <f>SUM(G15+G11)</f>
        <v>0</v>
      </c>
      <c r="H16" s="25">
        <f>SUM(D16+E16+F16+G16)</f>
        <v>9445.5559712320464</v>
      </c>
    </row>
    <row r="17" spans="1:8">
      <c r="A17" s="19"/>
      <c r="B17" s="16"/>
      <c r="C17" s="15" t="s">
        <v>60</v>
      </c>
      <c r="D17" s="17"/>
      <c r="E17" s="17"/>
      <c r="F17" s="17"/>
      <c r="G17" s="17"/>
      <c r="H17" s="17"/>
    </row>
    <row r="18" spans="1:8" ht="45">
      <c r="A18" s="19"/>
      <c r="B18" s="16"/>
      <c r="C18" s="20" t="s">
        <v>61</v>
      </c>
      <c r="D18" s="17"/>
      <c r="E18" s="17"/>
      <c r="F18" s="17"/>
      <c r="G18" s="17"/>
      <c r="H18" s="17"/>
    </row>
    <row r="19" spans="1:8" ht="45">
      <c r="A19" s="19">
        <v>3</v>
      </c>
      <c r="B19" s="16" t="s">
        <v>57</v>
      </c>
      <c r="C19" s="16" t="s">
        <v>91</v>
      </c>
      <c r="D19" s="17">
        <f>D16*0.008</f>
        <v>75.564447769856372</v>
      </c>
      <c r="E19" s="17">
        <f>E16*0.012</f>
        <v>0</v>
      </c>
      <c r="F19" s="17">
        <v>0</v>
      </c>
      <c r="G19" s="17">
        <f>G16*0.0128</f>
        <v>0</v>
      </c>
      <c r="H19" s="17">
        <f>SUM(D19+E19+F19+G19)</f>
        <v>75.564447769856372</v>
      </c>
    </row>
    <row r="20" spans="1:8" ht="150">
      <c r="A20" s="19">
        <v>4</v>
      </c>
      <c r="B20" s="16"/>
      <c r="C20" s="16" t="s">
        <v>75</v>
      </c>
      <c r="D20" s="17">
        <v>0</v>
      </c>
      <c r="E20" s="17">
        <v>0</v>
      </c>
      <c r="F20" s="17">
        <v>0</v>
      </c>
      <c r="G20" s="17">
        <f>ABS(D16+E16)*0.0015</f>
        <v>14.16833395684807</v>
      </c>
      <c r="H20" s="17">
        <f>ABS(D20+E20+F20+G20)</f>
        <v>14.16833395684807</v>
      </c>
    </row>
    <row r="21" spans="1:8" s="27" customFormat="1" ht="35.25" customHeight="1">
      <c r="A21" s="22"/>
      <c r="B21" s="23"/>
      <c r="C21" s="24" t="s">
        <v>29</v>
      </c>
      <c r="D21" s="25">
        <f>SUM(D19:D20)</f>
        <v>75.564447769856372</v>
      </c>
      <c r="E21" s="25">
        <f>SUM(E19:E20)</f>
        <v>0</v>
      </c>
      <c r="F21" s="25">
        <f>SUM(F19:F20)</f>
        <v>0</v>
      </c>
      <c r="G21" s="25">
        <f>SUM(G19:G20)</f>
        <v>14.16833395684807</v>
      </c>
      <c r="H21" s="25">
        <f>SUM(H19:H20)</f>
        <v>89.732781726704445</v>
      </c>
    </row>
    <row r="22" spans="1:8" s="27" customFormat="1" ht="35.25" customHeight="1">
      <c r="A22" s="22"/>
      <c r="B22" s="23"/>
      <c r="C22" s="24" t="s">
        <v>30</v>
      </c>
      <c r="D22" s="25">
        <f>D16+D21</f>
        <v>9521.1204190019034</v>
      </c>
      <c r="E22" s="25">
        <f>E16+E21</f>
        <v>0</v>
      </c>
      <c r="F22" s="25">
        <f>F16+F21</f>
        <v>0</v>
      </c>
      <c r="G22" s="25">
        <f>G16+G21</f>
        <v>14.16833395684807</v>
      </c>
      <c r="H22" s="25">
        <f>H16+H21</f>
        <v>9535.2887529587515</v>
      </c>
    </row>
    <row r="23" spans="1:8" ht="24.75" customHeight="1">
      <c r="A23" s="19"/>
      <c r="B23" s="16"/>
      <c r="C23" s="15" t="s">
        <v>31</v>
      </c>
      <c r="D23" s="17"/>
      <c r="E23" s="17"/>
      <c r="F23" s="17"/>
      <c r="G23" s="17"/>
      <c r="H23" s="17"/>
    </row>
    <row r="24" spans="1:8" ht="50.25" customHeight="1">
      <c r="A24" s="19">
        <v>5</v>
      </c>
      <c r="B24" s="16" t="s">
        <v>57</v>
      </c>
      <c r="C24" s="16" t="s">
        <v>80</v>
      </c>
      <c r="D24" s="17">
        <v>0</v>
      </c>
      <c r="E24" s="17">
        <v>0</v>
      </c>
      <c r="F24" s="17">
        <f>F22*0%</f>
        <v>0</v>
      </c>
      <c r="G24" s="21">
        <f>SUM(D22+E22)*0.02</f>
        <v>190.42240838003806</v>
      </c>
      <c r="H24" s="21">
        <f>SUM(D24:G24)</f>
        <v>190.42240838003806</v>
      </c>
    </row>
    <row r="25" spans="1:8" ht="51" customHeight="1">
      <c r="A25" s="19">
        <v>6</v>
      </c>
      <c r="B25" s="16"/>
      <c r="C25" s="16" t="s">
        <v>81</v>
      </c>
      <c r="D25" s="17">
        <f>D24</f>
        <v>0</v>
      </c>
      <c r="E25" s="17">
        <f>E24</f>
        <v>0</v>
      </c>
      <c r="F25" s="17">
        <f>F24</f>
        <v>0</v>
      </c>
      <c r="G25" s="21">
        <f>SUM(D22+E22)*0.004</f>
        <v>38.084481676007613</v>
      </c>
      <c r="H25" s="21">
        <f>SUM(D25:G25)</f>
        <v>38.084481676007613</v>
      </c>
    </row>
    <row r="26" spans="1:8" s="27" customFormat="1" ht="30">
      <c r="A26" s="22"/>
      <c r="B26" s="23"/>
      <c r="C26" s="24" t="s">
        <v>32</v>
      </c>
      <c r="D26" s="25">
        <v>0</v>
      </c>
      <c r="E26" s="25">
        <v>0</v>
      </c>
      <c r="F26" s="25">
        <v>0</v>
      </c>
      <c r="G26" s="25">
        <f>G25+G24</f>
        <v>228.50689005604568</v>
      </c>
      <c r="H26" s="25">
        <f>H25+H24</f>
        <v>228.50689005604568</v>
      </c>
    </row>
    <row r="27" spans="1:8" s="27" customFormat="1" ht="30">
      <c r="A27" s="22"/>
      <c r="B27" s="23"/>
      <c r="C27" s="24" t="s">
        <v>33</v>
      </c>
      <c r="D27" s="25">
        <f>D26+D22</f>
        <v>9521.1204190019034</v>
      </c>
      <c r="E27" s="25">
        <f>E26+E22</f>
        <v>0</v>
      </c>
      <c r="F27" s="25">
        <f>F26+F22</f>
        <v>0</v>
      </c>
      <c r="G27" s="25">
        <f>G26+G22</f>
        <v>242.67522401289375</v>
      </c>
      <c r="H27" s="25">
        <f>H26+H22</f>
        <v>9763.795643014797</v>
      </c>
    </row>
    <row r="28" spans="1:8" ht="51.75" customHeight="1">
      <c r="A28" s="19">
        <v>7</v>
      </c>
      <c r="B28" s="28">
        <v>0.03</v>
      </c>
      <c r="C28" s="16" t="s">
        <v>34</v>
      </c>
      <c r="D28" s="17">
        <f>D27*0.03</f>
        <v>285.6336125700571</v>
      </c>
      <c r="E28" s="17">
        <f>E27*0.03</f>
        <v>0</v>
      </c>
      <c r="F28" s="17">
        <f>F27*0.03</f>
        <v>0</v>
      </c>
      <c r="G28" s="17">
        <f>G27*0.03</f>
        <v>7.280256720386812</v>
      </c>
      <c r="H28" s="17">
        <f>SUM(D28+E28+F28+G28)</f>
        <v>292.91386929044393</v>
      </c>
    </row>
    <row r="29" spans="1:8" s="27" customFormat="1" ht="28.5" customHeight="1">
      <c r="A29" s="22"/>
      <c r="B29" s="29"/>
      <c r="C29" s="24" t="s">
        <v>35</v>
      </c>
      <c r="D29" s="25">
        <f>D28+D27</f>
        <v>9806.7540315719598</v>
      </c>
      <c r="E29" s="25">
        <f>E28+E27</f>
        <v>0</v>
      </c>
      <c r="F29" s="25">
        <f>F28+F27</f>
        <v>0</v>
      </c>
      <c r="G29" s="25">
        <f>G28+G27</f>
        <v>249.95548073328055</v>
      </c>
      <c r="H29" s="25">
        <f>H28+H27</f>
        <v>10056.70951230524</v>
      </c>
    </row>
    <row r="30" spans="1:8" ht="18" customHeight="1">
      <c r="A30" s="30">
        <v>8</v>
      </c>
      <c r="B30" s="31"/>
      <c r="C30" s="31" t="s">
        <v>0</v>
      </c>
      <c r="D30" s="21">
        <f>SUM(D29*0.2)</f>
        <v>1961.350806314392</v>
      </c>
      <c r="E30" s="21">
        <f>SUM(E29*0.2)</f>
        <v>0</v>
      </c>
      <c r="F30" s="21">
        <f>SUM(F29*0.2)</f>
        <v>0</v>
      </c>
      <c r="G30" s="21">
        <f>SUM(G29*0.2)</f>
        <v>49.991096146656112</v>
      </c>
      <c r="H30" s="21">
        <f>SUM(D30+E30+F30+G30)</f>
        <v>2011.3419024610482</v>
      </c>
    </row>
    <row r="31" spans="1:8" ht="21" customHeight="1">
      <c r="A31" s="15"/>
      <c r="B31" s="16"/>
      <c r="C31" s="16" t="s">
        <v>36</v>
      </c>
      <c r="D31" s="17">
        <f>SUM(D30+D29)</f>
        <v>11768.104837886352</v>
      </c>
      <c r="E31" s="17">
        <f>SUM(E30+E29)</f>
        <v>0</v>
      </c>
      <c r="F31" s="17">
        <f>SUM(F30+F29)</f>
        <v>0</v>
      </c>
      <c r="G31" s="17">
        <f>SUM(G30+G29)</f>
        <v>299.94657687993669</v>
      </c>
      <c r="H31" s="17">
        <f>SUM(D31+E31+F31+G31)</f>
        <v>12068.051414766289</v>
      </c>
    </row>
    <row r="32" spans="1:8" ht="21.75" customHeight="1">
      <c r="A32" s="82" t="s">
        <v>37</v>
      </c>
      <c r="B32" s="82"/>
      <c r="C32" s="82"/>
      <c r="D32" s="12">
        <f>H15*15%</f>
        <v>10.547146866140002</v>
      </c>
      <c r="E32" s="12" t="s">
        <v>16</v>
      </c>
      <c r="F32" s="12"/>
      <c r="G32" s="12"/>
      <c r="H32" s="12"/>
    </row>
    <row r="33" spans="1:8" ht="12" customHeight="1">
      <c r="A33" s="32"/>
      <c r="B33" s="33"/>
      <c r="C33" s="33"/>
      <c r="D33" s="12"/>
      <c r="E33" s="12"/>
      <c r="F33" s="12"/>
      <c r="G33" s="12"/>
      <c r="H33" s="12"/>
    </row>
    <row r="34" spans="1:8" ht="15.75" customHeight="1">
      <c r="A34" s="32"/>
      <c r="B34" s="33"/>
      <c r="C34" s="32"/>
      <c r="D34" s="12"/>
      <c r="E34" s="12"/>
      <c r="F34" s="12"/>
      <c r="G34" s="12"/>
      <c r="H34" s="12"/>
    </row>
    <row r="35" spans="1:8" ht="15" customHeight="1">
      <c r="A35" s="32"/>
      <c r="B35" s="33"/>
      <c r="C35" s="32" t="s">
        <v>38</v>
      </c>
      <c r="D35" s="12"/>
      <c r="E35" s="12"/>
      <c r="F35" s="12" t="s">
        <v>39</v>
      </c>
      <c r="G35" s="12"/>
      <c r="H35" s="12"/>
    </row>
  </sheetData>
  <mergeCells count="10">
    <mergeCell ref="A1:H1"/>
    <mergeCell ref="A2:H2"/>
    <mergeCell ref="E3:F3"/>
    <mergeCell ref="E4:F4"/>
    <mergeCell ref="H5:H6"/>
    <mergeCell ref="A32:C32"/>
    <mergeCell ref="A5:A6"/>
    <mergeCell ref="B5:B6"/>
    <mergeCell ref="C5:C6"/>
    <mergeCell ref="D5:G5"/>
  </mergeCells>
  <phoneticPr fontId="1" type="noConversion"/>
  <printOptions horizontalCentered="1"/>
  <pageMargins left="0.27559055118110237" right="0.23622047244094491" top="0.9055118110236221" bottom="0.9055118110236221" header="0.39370078740157483" footer="0.47244094488188981"/>
  <pageSetup paperSize="9" scale="88" orientation="landscape" r:id="rId1"/>
  <headerFooter alignWithMargins="0">
    <oddFooter>&amp;C&amp;P</oddFooter>
  </headerFooter>
  <ignoredErrors>
    <ignoredError sqref="H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R15"/>
  <sheetViews>
    <sheetView view="pageBreakPreview" zoomScaleNormal="60" zoomScaleSheetLayoutView="100" workbookViewId="0">
      <selection activeCell="U6" sqref="U6"/>
    </sheetView>
  </sheetViews>
  <sheetFormatPr defaultRowHeight="12"/>
  <cols>
    <col min="1" max="1" width="5.140625" style="34" customWidth="1"/>
    <col min="2" max="2" width="8.140625" style="71" customWidth="1"/>
    <col min="3" max="3" width="16.140625" style="34" customWidth="1"/>
    <col min="4" max="4" width="6.7109375" style="55" customWidth="1"/>
    <col min="5" max="5" width="6.42578125" style="58" customWidth="1"/>
    <col min="6" max="6" width="6.140625" style="35" customWidth="1"/>
    <col min="7" max="7" width="6.85546875" style="72" customWidth="1"/>
    <col min="8" max="8" width="7.42578125" style="73" customWidth="1"/>
    <col min="9" max="9" width="6.42578125" style="35" customWidth="1"/>
    <col min="10" max="10" width="6.85546875" style="35" customWidth="1"/>
    <col min="11" max="11" width="10.42578125" style="61" customWidth="1"/>
    <col min="12" max="12" width="6.140625" style="35" customWidth="1"/>
    <col min="13" max="13" width="6.5703125" style="35" customWidth="1"/>
    <col min="14" max="15" width="7.7109375" style="35" customWidth="1"/>
    <col min="16" max="16" width="9" style="35" customWidth="1"/>
    <col min="17" max="17" width="8" style="35" customWidth="1"/>
    <col min="18" max="18" width="9.7109375" style="35" customWidth="1"/>
    <col min="19" max="19" width="15.85546875" style="34" customWidth="1"/>
    <col min="20" max="16384" width="9.140625" style="34"/>
  </cols>
  <sheetData>
    <row r="1" spans="1:18" ht="14.25">
      <c r="A1" s="96" t="s">
        <v>93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>
      <c r="A2" s="94" t="s">
        <v>77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8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8" ht="39" customHeight="1">
      <c r="A4" s="91" t="s">
        <v>18</v>
      </c>
      <c r="B4" s="91" t="s">
        <v>41</v>
      </c>
      <c r="C4" s="90" t="s">
        <v>42</v>
      </c>
      <c r="D4" s="91" t="s">
        <v>43</v>
      </c>
      <c r="E4" s="93" t="s">
        <v>44</v>
      </c>
      <c r="F4" s="90" t="s">
        <v>73</v>
      </c>
      <c r="G4" s="90"/>
      <c r="H4" s="92" t="s">
        <v>45</v>
      </c>
      <c r="I4" s="87" t="s">
        <v>74</v>
      </c>
      <c r="J4" s="87"/>
      <c r="K4" s="87" t="s">
        <v>62</v>
      </c>
      <c r="L4" s="87"/>
      <c r="M4" s="87"/>
      <c r="N4" s="87"/>
      <c r="O4" s="87"/>
      <c r="P4" s="87"/>
      <c r="Q4" s="87" t="s">
        <v>21</v>
      </c>
      <c r="R4" s="87"/>
    </row>
    <row r="5" spans="1:18" s="38" customFormat="1" ht="60">
      <c r="A5" s="91"/>
      <c r="B5" s="91"/>
      <c r="C5" s="90"/>
      <c r="D5" s="91"/>
      <c r="E5" s="93"/>
      <c r="F5" s="36" t="s">
        <v>63</v>
      </c>
      <c r="G5" s="37" t="s">
        <v>64</v>
      </c>
      <c r="H5" s="92"/>
      <c r="I5" s="36" t="s">
        <v>63</v>
      </c>
      <c r="J5" s="36" t="s">
        <v>64</v>
      </c>
      <c r="K5" s="36" t="s">
        <v>65</v>
      </c>
      <c r="L5" s="36" t="s">
        <v>66</v>
      </c>
      <c r="M5" s="36" t="s">
        <v>69</v>
      </c>
      <c r="N5" s="36" t="s">
        <v>70</v>
      </c>
      <c r="O5" s="36" t="s">
        <v>92</v>
      </c>
      <c r="P5" s="36" t="s">
        <v>71</v>
      </c>
      <c r="Q5" s="36" t="s">
        <v>72</v>
      </c>
      <c r="R5" s="36" t="s">
        <v>40</v>
      </c>
    </row>
    <row r="6" spans="1:18" s="41" customFormat="1" ht="17.25" customHeight="1">
      <c r="A6" s="39">
        <v>1</v>
      </c>
      <c r="B6" s="40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  <c r="K6" s="39">
        <v>11</v>
      </c>
      <c r="L6" s="39">
        <v>12</v>
      </c>
      <c r="M6" s="39">
        <v>13</v>
      </c>
      <c r="N6" s="39">
        <v>14</v>
      </c>
      <c r="O6" s="39">
        <v>15</v>
      </c>
      <c r="P6" s="39">
        <v>16</v>
      </c>
      <c r="Q6" s="39">
        <v>17</v>
      </c>
      <c r="R6" s="39">
        <v>18</v>
      </c>
    </row>
    <row r="7" spans="1:18" s="41" customFormat="1" ht="120">
      <c r="A7" s="39">
        <v>1</v>
      </c>
      <c r="B7" s="42" t="s">
        <v>86</v>
      </c>
      <c r="C7" s="43" t="s">
        <v>85</v>
      </c>
      <c r="D7" s="39" t="s">
        <v>84</v>
      </c>
      <c r="E7" s="39">
        <v>3020</v>
      </c>
      <c r="F7" s="44">
        <v>6.4100000000000004E-2</v>
      </c>
      <c r="G7" s="44">
        <v>0.13739000000000001</v>
      </c>
      <c r="H7" s="44">
        <v>1.2999999999999999E-2</v>
      </c>
      <c r="I7" s="45">
        <f>F7*1678.36/1000</f>
        <v>0.10758287599999999</v>
      </c>
      <c r="J7" s="45">
        <f>SUM(2717.48*G7/1000)</f>
        <v>0.37335457720000004</v>
      </c>
      <c r="K7" s="39"/>
      <c r="L7" s="39"/>
      <c r="M7" s="39"/>
      <c r="N7" s="39"/>
      <c r="O7" s="39"/>
      <c r="P7" s="46">
        <f t="shared" ref="P7" si="0">ABS(O7*M7*1.05*1.088*1.02)</f>
        <v>0</v>
      </c>
      <c r="Q7" s="46">
        <f t="shared" ref="Q7" si="1">I7+J7+P7</f>
        <v>0.48093745320000003</v>
      </c>
      <c r="R7" s="46">
        <f t="shared" ref="R7" si="2">ABS(Q7*E7)</f>
        <v>1452.431108664</v>
      </c>
    </row>
    <row r="8" spans="1:18" s="41" customFormat="1" ht="24">
      <c r="A8" s="39">
        <v>2</v>
      </c>
      <c r="B8" s="42" t="s">
        <v>83</v>
      </c>
      <c r="C8" s="43" t="s">
        <v>82</v>
      </c>
      <c r="D8" s="39" t="s">
        <v>46</v>
      </c>
      <c r="E8" s="39">
        <v>5436</v>
      </c>
      <c r="F8" s="39">
        <v>0</v>
      </c>
      <c r="G8" s="39">
        <v>0.39</v>
      </c>
      <c r="H8" s="44">
        <v>1.0129999999999999</v>
      </c>
      <c r="I8" s="45">
        <f>F8*1784.59/1000</f>
        <v>0</v>
      </c>
      <c r="J8" s="45">
        <f>SUM(2473.44*G8/1000)</f>
        <v>0.96464159999999999</v>
      </c>
      <c r="K8" s="39"/>
      <c r="L8" s="39"/>
      <c r="M8" s="39"/>
      <c r="N8" s="39"/>
      <c r="O8" s="39"/>
      <c r="P8" s="46">
        <f t="shared" ref="P8" si="3">ABS(O8*M8*1.05*1.088*1.02)</f>
        <v>0</v>
      </c>
      <c r="Q8" s="46">
        <f t="shared" ref="Q8" si="4">I8+J8+P8</f>
        <v>0.96464159999999999</v>
      </c>
      <c r="R8" s="46">
        <f t="shared" ref="R8" si="5">ABS(Q8*E8)</f>
        <v>5243.7917375999996</v>
      </c>
    </row>
    <row r="9" spans="1:18" s="41" customFormat="1" ht="24">
      <c r="A9" s="39">
        <v>3</v>
      </c>
      <c r="B9" s="42" t="s">
        <v>88</v>
      </c>
      <c r="C9" s="43" t="s">
        <v>87</v>
      </c>
      <c r="D9" s="39" t="s">
        <v>84</v>
      </c>
      <c r="E9" s="39">
        <v>3020</v>
      </c>
      <c r="F9" s="44">
        <v>1.2999999999999999E-3</v>
      </c>
      <c r="G9" s="44">
        <v>0.10059999999999999</v>
      </c>
      <c r="H9" s="44">
        <v>2.63E-3</v>
      </c>
      <c r="I9" s="45">
        <f>F9*1784.59/1000</f>
        <v>2.3199669999999996E-3</v>
      </c>
      <c r="J9" s="45">
        <f>SUM(2473.44*G9/1000)</f>
        <v>0.24882806399999999</v>
      </c>
      <c r="K9" s="39"/>
      <c r="L9" s="39"/>
      <c r="M9" s="39"/>
      <c r="N9" s="39"/>
      <c r="O9" s="39"/>
      <c r="P9" s="46">
        <f t="shared" ref="P9" si="6">ABS(O9*M9*1.05*1.088*1.02)</f>
        <v>0</v>
      </c>
      <c r="Q9" s="46">
        <f t="shared" ref="Q9" si="7">I9+J9+P9</f>
        <v>0.25114803099999999</v>
      </c>
      <c r="R9" s="46">
        <f t="shared" ref="R9" si="8">ABS(Q9*E9)</f>
        <v>758.46705362</v>
      </c>
    </row>
    <row r="10" spans="1:18">
      <c r="A10" s="47"/>
      <c r="B10" s="48"/>
      <c r="C10" s="49" t="s">
        <v>40</v>
      </c>
      <c r="D10" s="50"/>
      <c r="E10" s="51"/>
      <c r="F10" s="52"/>
      <c r="G10" s="50"/>
      <c r="H10" s="53"/>
      <c r="I10" s="46"/>
      <c r="J10" s="46"/>
      <c r="K10" s="54"/>
      <c r="L10" s="52"/>
      <c r="M10" s="52"/>
      <c r="N10" s="46"/>
      <c r="O10" s="52"/>
      <c r="P10" s="52"/>
      <c r="Q10" s="52"/>
      <c r="R10" s="52">
        <f>SUM(R7:R9)</f>
        <v>7454.6898998839997</v>
      </c>
    </row>
    <row r="11" spans="1:18">
      <c r="A11" s="55"/>
      <c r="B11" s="56"/>
      <c r="C11" s="57"/>
      <c r="F11" s="59"/>
      <c r="G11" s="55"/>
      <c r="H11" s="60"/>
      <c r="I11" s="59"/>
      <c r="J11" s="59"/>
      <c r="L11" s="59"/>
      <c r="M11" s="62"/>
      <c r="N11" s="59"/>
      <c r="O11" s="59"/>
      <c r="P11" s="59"/>
      <c r="Q11" s="59"/>
    </row>
    <row r="12" spans="1:18">
      <c r="A12" s="55"/>
      <c r="B12" s="88" t="s">
        <v>67</v>
      </c>
      <c r="C12" s="89"/>
      <c r="D12" s="63"/>
      <c r="E12" s="64"/>
      <c r="F12" s="65"/>
      <c r="G12" s="66"/>
      <c r="H12" s="67"/>
      <c r="I12" s="65"/>
      <c r="J12" s="65"/>
      <c r="K12" s="68"/>
      <c r="L12" s="65"/>
      <c r="M12" s="69"/>
      <c r="N12" s="65"/>
      <c r="O12" s="65"/>
      <c r="P12" s="65"/>
      <c r="Q12" s="70"/>
      <c r="R12" s="74">
        <f>SUM(R10*0.133)</f>
        <v>991.47375668457198</v>
      </c>
    </row>
    <row r="13" spans="1:18">
      <c r="A13" s="55"/>
      <c r="B13" s="88" t="s">
        <v>40</v>
      </c>
      <c r="C13" s="89"/>
      <c r="D13" s="63"/>
      <c r="E13" s="64"/>
      <c r="F13" s="65"/>
      <c r="G13" s="66"/>
      <c r="H13" s="67"/>
      <c r="I13" s="65"/>
      <c r="J13" s="65"/>
      <c r="K13" s="68"/>
      <c r="L13" s="65"/>
      <c r="M13" s="69"/>
      <c r="N13" s="65"/>
      <c r="O13" s="65"/>
      <c r="P13" s="65"/>
      <c r="Q13" s="70"/>
      <c r="R13" s="74">
        <f>SUM(R12+R10)</f>
        <v>8446.1636565685712</v>
      </c>
    </row>
    <row r="14" spans="1:18">
      <c r="A14" s="55"/>
      <c r="B14" s="88" t="s">
        <v>68</v>
      </c>
      <c r="C14" s="89"/>
      <c r="D14" s="63"/>
      <c r="E14" s="64"/>
      <c r="F14" s="65"/>
      <c r="G14" s="66"/>
      <c r="H14" s="67"/>
      <c r="I14" s="65"/>
      <c r="J14" s="65"/>
      <c r="K14" s="68"/>
      <c r="L14" s="65"/>
      <c r="M14" s="69"/>
      <c r="N14" s="65"/>
      <c r="O14" s="65"/>
      <c r="P14" s="65"/>
      <c r="Q14" s="70"/>
      <c r="R14" s="74">
        <f>ABS(R13*0.11)</f>
        <v>929.07800222254286</v>
      </c>
    </row>
    <row r="15" spans="1:18">
      <c r="A15" s="55"/>
      <c r="B15" s="88" t="s">
        <v>40</v>
      </c>
      <c r="C15" s="89"/>
      <c r="D15" s="63"/>
      <c r="E15" s="64"/>
      <c r="F15" s="65"/>
      <c r="G15" s="66"/>
      <c r="H15" s="67"/>
      <c r="I15" s="65"/>
      <c r="J15" s="65"/>
      <c r="K15" s="68"/>
      <c r="L15" s="65"/>
      <c r="M15" s="69"/>
      <c r="N15" s="65"/>
      <c r="O15" s="65"/>
      <c r="P15" s="65"/>
      <c r="Q15" s="70"/>
      <c r="R15" s="74">
        <f>ABS(R14+R13)</f>
        <v>9375.2416587911139</v>
      </c>
    </row>
  </sheetData>
  <mergeCells count="17">
    <mergeCell ref="B14:C14"/>
    <mergeCell ref="B15:C15"/>
    <mergeCell ref="C4:C5"/>
    <mergeCell ref="B4:B5"/>
    <mergeCell ref="A1:R1"/>
    <mergeCell ref="Q4:R4"/>
    <mergeCell ref="B13:C13"/>
    <mergeCell ref="F4:G4"/>
    <mergeCell ref="I4:J4"/>
    <mergeCell ref="K4:P4"/>
    <mergeCell ref="D4:D5"/>
    <mergeCell ref="H4:H5"/>
    <mergeCell ref="E4:E5"/>
    <mergeCell ref="A2:Q2"/>
    <mergeCell ref="A3:Q3"/>
    <mergeCell ref="A4:A5"/>
    <mergeCell ref="B12:C12"/>
  </mergeCells>
  <phoneticPr fontId="5" type="noConversion"/>
  <printOptions horizontalCentered="1"/>
  <pageMargins left="0.31496062992125984" right="0.35433070866141736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Բացատրագիր</vt:lpstr>
      <vt:lpstr>Հավաք</vt:lpstr>
      <vt:lpstr>Նախահաշիվ</vt:lpstr>
      <vt:lpstr>Նախահաշիվ!Область_печати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cp:lastPrinted>2018-06-20T07:12:56Z</cp:lastPrinted>
  <dcterms:created xsi:type="dcterms:W3CDTF">1996-10-14T23:33:28Z</dcterms:created>
  <dcterms:modified xsi:type="dcterms:W3CDTF">2018-09-03T10:41:37Z</dcterms:modified>
</cp:coreProperties>
</file>